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amp; Summary" sheetId="1" state="visible" r:id="rId1"/>
    <sheet xmlns:r="http://schemas.openxmlformats.org/officeDocument/2006/relationships" name="Data PPDB (3 Tahun)" sheetId="2" state="visible" r:id="rId2"/>
    <sheet xmlns:r="http://schemas.openxmlformats.org/officeDocument/2006/relationships" name="Audit Konten Medsos" sheetId="3" state="visible" r:id="rId3"/>
    <sheet xmlns:r="http://schemas.openxmlformats.org/officeDocument/2006/relationships" name="Transkrip Wawancara" sheetId="4" state="visible" r:id="rId4"/>
    <sheet xmlns:r="http://schemas.openxmlformats.org/officeDocument/2006/relationships" name="Analisis &amp; Model Branding" sheetId="5" state="visible" r:id="rId5"/>
  </sheets>
  <definedNames/>
  <calcPr calcId="124519" fullCalcOnLoad="1"/>
</workbook>
</file>

<file path=xl/styles.xml><?xml version="1.0" encoding="utf-8"?>
<styleSheet xmlns="http://schemas.openxmlformats.org/spreadsheetml/2006/main">
  <numFmts count="1">
    <numFmt numFmtId="164" formatCode="0.0%"/>
  </numFmts>
  <fonts count="6">
    <font>
      <name val="Calibri"/>
      <family val="2"/>
      <color theme="1"/>
      <sz val="11"/>
      <scheme val="minor"/>
    </font>
    <font>
      <name val="Calibri"/>
      <b val="1"/>
      <color rgb="001E3A8A"/>
      <sz val="16"/>
    </font>
    <font>
      <name val="Calibri"/>
      <i val="1"/>
      <color rgb="004B5563"/>
      <sz val="11"/>
    </font>
    <font>
      <name val="Calibri"/>
      <b val="1"/>
      <sz val="11"/>
    </font>
    <font>
      <name val="Calibri"/>
      <sz val="11"/>
    </font>
    <font>
      <name val="Calibri"/>
      <b val="1"/>
      <color rgb="00FFFFFF"/>
      <sz val="11"/>
    </font>
  </fonts>
  <fills count="6">
    <fill>
      <patternFill/>
    </fill>
    <fill>
      <patternFill patternType="gray125"/>
    </fill>
    <fill>
      <patternFill patternType="solid">
        <fgColor rgb="00DBEAFE"/>
        <bgColor rgb="00DBEAFE"/>
      </patternFill>
    </fill>
    <fill>
      <patternFill patternType="solid">
        <fgColor rgb="001E3A8A"/>
        <bgColor rgb="001E3A8A"/>
      </patternFill>
    </fill>
    <fill>
      <patternFill patternType="solid">
        <fgColor rgb="00FEF3C7"/>
        <bgColor rgb="00FEF3C7"/>
      </patternFill>
    </fill>
    <fill>
      <patternFill patternType="solid">
        <fgColor rgb="00065F46"/>
        <bgColor rgb="00065F46"/>
      </patternFill>
    </fill>
  </fills>
  <borders count="3">
    <border>
      <left/>
      <right/>
      <top/>
      <bottom/>
      <diagonal/>
    </border>
    <border>
      <left style="thin">
        <color rgb="00D1D5DB"/>
      </left>
      <right style="thin">
        <color rgb="00D1D5DB"/>
      </right>
      <top style="thin">
        <color rgb="00D1D5DB"/>
      </top>
      <bottom style="thin">
        <color rgb="00D1D5DB"/>
      </bottom>
    </border>
    <border>
      <top style="thin">
        <color rgb="00D1D5DB"/>
      </top>
      <bottom style="double">
        <color rgb="001E3A8A"/>
      </bottom>
    </border>
  </borders>
  <cellStyleXfs count="1">
    <xf numFmtId="0" fontId="0" fillId="0" borderId="0"/>
  </cellStyleXfs>
  <cellXfs count="24">
    <xf numFmtId="0" fontId="0" fillId="0" borderId="0" pivotButton="0" quotePrefix="0" xfId="0"/>
    <xf numFmtId="0" fontId="1" fillId="0" borderId="0" pivotButton="0" quotePrefix="0" xfId="0"/>
    <xf numFmtId="0" fontId="2" fillId="0" borderId="0" pivotButton="0" quotePrefix="0" xfId="0"/>
    <xf numFmtId="0" fontId="3" fillId="2" borderId="0" pivotButton="0" quotePrefix="0" xfId="0"/>
    <xf numFmtId="0" fontId="3" fillId="0" borderId="1" pivotButton="0" quotePrefix="0" xfId="0"/>
    <xf numFmtId="0" fontId="4" fillId="0" borderId="1" pivotButton="0" quotePrefix="0" xfId="0"/>
    <xf numFmtId="0" fontId="5" fillId="3" borderId="0" applyAlignment="1" pivotButton="0" quotePrefix="0" xfId="0">
      <alignment horizontal="center" vertical="center" wrapText="1"/>
    </xf>
    <xf numFmtId="0" fontId="4" fillId="0" borderId="1" applyAlignment="1" pivotButton="0" quotePrefix="0" xfId="0">
      <alignment horizontal="center" vertical="center"/>
    </xf>
    <xf numFmtId="3" fontId="4" fillId="0" borderId="1" applyAlignment="1" pivotButton="0" quotePrefix="0" xfId="0">
      <alignment horizontal="right" vertical="center"/>
    </xf>
    <xf numFmtId="164" fontId="4" fillId="0" borderId="1" applyAlignment="1" pivotButton="0" quotePrefix="0" xfId="0">
      <alignment horizontal="right" vertical="center"/>
    </xf>
    <xf numFmtId="0" fontId="3" fillId="4" borderId="2" applyAlignment="1" pivotButton="0" quotePrefix="0" xfId="0">
      <alignment horizontal="center" vertical="center"/>
    </xf>
    <xf numFmtId="3" fontId="3" fillId="4" borderId="2" pivotButton="0" quotePrefix="0" xfId="0"/>
    <xf numFmtId="164" fontId="3" fillId="4" borderId="2" pivotButton="0" quotePrefix="0" xfId="0"/>
    <xf numFmtId="0" fontId="3" fillId="0" borderId="0" pivotButton="0" quotePrefix="0" xfId="0"/>
    <xf numFmtId="0" fontId="5" fillId="5" borderId="0" applyAlignment="1" pivotButton="0" quotePrefix="0" xfId="0">
      <alignment horizontal="center" vertical="center" wrapText="1"/>
    </xf>
    <xf numFmtId="0" fontId="4" fillId="0" borderId="1" applyAlignment="1" pivotButton="0" quotePrefix="0" xfId="0">
      <alignment horizontal="left" vertical="center"/>
    </xf>
    <xf numFmtId="0" fontId="3" fillId="4" borderId="2" pivotButton="0" quotePrefix="0" xfId="0"/>
    <xf numFmtId="3" fontId="3" fillId="4" borderId="2" applyAlignment="1" pivotButton="0" quotePrefix="0" xfId="0">
      <alignment horizontal="right" vertical="center"/>
    </xf>
    <xf numFmtId="164" fontId="3" fillId="4" borderId="2" applyAlignment="1" pivotButton="0" quotePrefix="0" xfId="0">
      <alignment horizontal="right" vertical="center"/>
    </xf>
    <xf numFmtId="10" fontId="4" fillId="0" borderId="1" applyAlignment="1" pivotButton="0" quotePrefix="0" xfId="0">
      <alignment horizontal="right" vertical="center"/>
    </xf>
    <xf numFmtId="10" fontId="3" fillId="4" borderId="2" pivotButton="0" quotePrefix="0" xfId="0"/>
    <xf numFmtId="0" fontId="4" fillId="0" borderId="1" applyAlignment="1" pivotButton="0" quotePrefix="0" xfId="0">
      <alignment horizontal="center" vertical="top"/>
    </xf>
    <xf numFmtId="0" fontId="4" fillId="0" borderId="1" applyAlignment="1" pivotButton="0" quotePrefix="0" xfId="0">
      <alignment vertical="top" wrapText="1"/>
    </xf>
    <xf numFmtId="0" fontId="3"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C20"/>
  <sheetViews>
    <sheetView showGridLines="1" workbookViewId="0">
      <selection activeCell="A1" sqref="A1"/>
    </sheetView>
  </sheetViews>
  <sheetFormatPr baseColWidth="8" defaultRowHeight="15"/>
  <cols>
    <col width="3" customWidth="1" min="1" max="1"/>
    <col width="32" customWidth="1" min="2" max="2"/>
    <col width="85" customWidth="1" min="3" max="3"/>
  </cols>
  <sheetData>
    <row r="2">
      <c r="A2" t="inlineStr"/>
      <c r="B2" s="1" t="inlineStr">
        <is>
          <t>METADATA &amp; RAW DATASET PENELITIAN TESIS / JURNAL</t>
        </is>
      </c>
    </row>
    <row r="3">
      <c r="A3" t="inlineStr"/>
      <c r="B3" s="2" t="inlineStr">
        <is>
          <t>Optimalisasi Branding Sekolah Dalam Pemanfaatan Media Sosial Madrasah Ibtidaiyah di Kabupaten Bojonegoro</t>
        </is>
      </c>
    </row>
    <row r="5">
      <c r="A5" t="inlineStr"/>
      <c r="B5" s="3" t="inlineStr">
        <is>
          <t>INFORMASI UMUM PENELITIAN</t>
        </is>
      </c>
      <c r="C5" t="inlineStr"/>
    </row>
    <row r="6">
      <c r="B6" s="4" t="inlineStr">
        <is>
          <t>Judul Penelitian</t>
        </is>
      </c>
      <c r="C6" s="5" t="inlineStr">
        <is>
          <t>Optimalisasi Branding Sekolah Dalam Pemanfaatan Media Sosial Madrasah Ibtidaiyah di Kabupaten Bojonegoro</t>
        </is>
      </c>
    </row>
    <row r="7">
      <c r="B7" s="4" t="inlineStr">
        <is>
          <t>Peneliti</t>
        </is>
      </c>
      <c r="C7" s="5" t="inlineStr">
        <is>
          <t>Siti Mualimah &amp; Dzulfikar Akbar Romadlon</t>
        </is>
      </c>
    </row>
    <row r="8">
      <c r="B8" s="4" t="inlineStr">
        <is>
          <t>Institusi</t>
        </is>
      </c>
      <c r="C8" s="5" t="inlineStr">
        <is>
          <t>Program Studi Magister Manajemen Pendidikan Islam, Universitas Muhammadiyah Sidoarjo (UMSIDA)</t>
        </is>
      </c>
    </row>
    <row r="9">
      <c r="B9" s="4" t="inlineStr">
        <is>
          <t>Subjek Studi Kasus</t>
        </is>
      </c>
      <c r="C9" s="5" t="inlineStr">
        <is>
          <t>MI Muhammadiyah 18 Sumberrejo (MIM Wolulas), Kabupaten Bojonegoro</t>
        </is>
      </c>
    </row>
    <row r="10">
      <c r="B10" s="4" t="inlineStr">
        <is>
          <t>Platform Observasi</t>
        </is>
      </c>
      <c r="C10" s="5" t="inlineStr">
        <is>
          <t>Facebook (Mim Wolulas Sumberrejo) &amp; Instagram (@mimwolulas)</t>
        </is>
      </c>
    </row>
    <row r="11">
      <c r="B11" s="4" t="inlineStr">
        <is>
          <t>Pendekatan Penelitian</t>
        </is>
      </c>
      <c r="C11" s="5" t="inlineStr">
        <is>
          <t>Kualitatif Deskriptif Studi Kasus</t>
        </is>
      </c>
    </row>
    <row r="12">
      <c r="B12" s="4" t="inlineStr">
        <is>
          <t>Metode Pengumpulan Data</t>
        </is>
      </c>
      <c r="C12" s="5" t="inlineStr">
        <is>
          <t>Observasi Digital, Wawancara Mendalam (Informan Kunci), Dokumentasi Transkrip &amp; Rekam PPDB</t>
        </is>
      </c>
    </row>
    <row r="13">
      <c r="B13" s="4" t="inlineStr">
        <is>
          <t>Periode Data PPDB</t>
        </is>
      </c>
      <c r="C13" s="5" t="inlineStr">
        <is>
          <t>3 Tahun Ajaran (2024/2025, 2025/2026, 2026/2027)</t>
        </is>
      </c>
    </row>
    <row r="14">
      <c r="B14" s="4" t="inlineStr">
        <is>
          <t>Tanggal Penyusunan Raw Data</t>
        </is>
      </c>
      <c r="C14" s="5" t="inlineStr">
        <is>
          <t>Juli 2026</t>
        </is>
      </c>
    </row>
    <row r="16">
      <c r="B16" s="3" t="inlineStr">
        <is>
          <t>STRUKTUR TAB RAW DATASET</t>
        </is>
      </c>
    </row>
    <row r="17">
      <c r="B17" s="4" t="inlineStr">
        <is>
          <t>1. Data PPDB (3 Tahun)</t>
        </is>
      </c>
      <c r="C17" s="5" t="inlineStr">
        <is>
          <t>Data mentah kuantitatif pendaftaran siswa baru, target vs realisasi, gelombang, serta saluran asal informasi wali murid.</t>
        </is>
      </c>
    </row>
    <row r="18">
      <c r="B18" s="4" t="inlineStr">
        <is>
          <t>2. Audit Konten Medsos</t>
        </is>
      </c>
      <c r="C18" s="5" t="inlineStr">
        <is>
          <t>Log observasi postingan Instagram &amp; Facebook (30 sampel utama) mencakup jenis konten, format, likes, comments, reach &amp; engagement rate.</t>
        </is>
      </c>
    </row>
    <row r="19">
      <c r="B19" s="4" t="inlineStr">
        <is>
          <t>3. Transkrip Wawancara</t>
        </is>
      </c>
      <c r="C19" s="5" t="inlineStr">
        <is>
          <t>Matriks hasil wawancara mendalam dengan 6 informan kunci (Kepala Sekolah, Tim Medsos/Guru, Guru Ekstra, &amp; Wali Murid).</t>
        </is>
      </c>
    </row>
    <row r="20">
      <c r="B20" s="4" t="inlineStr">
        <is>
          <t>4. Analisis &amp; Evaluasi</t>
        </is>
      </c>
      <c r="C20" s="5" t="inlineStr">
        <is>
          <t>Matriks evaluasi kualitatif faktor pendukung, hambatan, serta sintesis model optimalisasi branding 4 tahap (Input-Proses-Output-Outcome).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18"/>
  <sheetViews>
    <sheetView showGridLines="1" workbookViewId="0">
      <selection activeCell="A1" sqref="A1"/>
    </sheetView>
  </sheetViews>
  <sheetFormatPr baseColWidth="8" defaultRowHeight="15"/>
  <cols>
    <col width="32" customWidth="1" min="1" max="1"/>
    <col width="18" customWidth="1" min="2" max="2"/>
    <col width="18" customWidth="1" min="3" max="3"/>
    <col width="18" customWidth="1" min="4" max="4"/>
    <col width="18" customWidth="1" min="5" max="5"/>
    <col width="18" customWidth="1" min="6" max="6"/>
    <col width="18" customWidth="1" min="7" max="7"/>
    <col width="20" customWidth="1" min="8" max="8"/>
  </cols>
  <sheetData>
    <row r="1">
      <c r="A1" s="1" t="inlineStr">
        <is>
          <t>DATA PENERIMAAN PESERTA DIDIK BARU (PPDB) 3 TAHUN TERAKHIR</t>
        </is>
      </c>
    </row>
    <row r="2">
      <c r="A2" s="2" t="inlineStr">
        <is>
          <t>MI Muhammadiyah 18 Sumberrejo, Kabupaten Bojonegoro</t>
        </is>
      </c>
    </row>
    <row r="4">
      <c r="A4" s="6" t="inlineStr">
        <is>
          <t>Tahun Ajaran</t>
        </is>
      </c>
      <c r="B4" s="6" t="inlineStr">
        <is>
          <t>Target Kuota</t>
        </is>
      </c>
      <c r="C4" s="6" t="inlineStr">
        <is>
          <t>Pendaftar (Gel 1)</t>
        </is>
      </c>
      <c r="D4" s="6" t="inlineStr">
        <is>
          <t>Pendaftar (Gel 2)</t>
        </is>
      </c>
      <c r="E4" s="6" t="inlineStr">
        <is>
          <t>Total Pendaftar</t>
        </is>
      </c>
      <c r="F4" s="6" t="inlineStr">
        <is>
          <t>Siswa Diterima</t>
        </is>
      </c>
      <c r="G4" s="6" t="inlineStr">
        <is>
          <t>Persentase Capaian Target</t>
        </is>
      </c>
      <c r="H4" s="6" t="inlineStr">
        <is>
          <t>Pertumbuhan YoY (%)</t>
        </is>
      </c>
    </row>
    <row r="5">
      <c r="A5" s="7" t="inlineStr">
        <is>
          <t>2024/2025</t>
        </is>
      </c>
      <c r="B5" s="8" t="n">
        <v>50</v>
      </c>
      <c r="C5" s="8" t="n">
        <v>24</v>
      </c>
      <c r="D5" s="8" t="n">
        <v>18</v>
      </c>
      <c r="E5" s="8">
        <f>C5+D5</f>
        <v/>
      </c>
      <c r="F5" s="8" t="n">
        <v>42</v>
      </c>
      <c r="G5" s="9">
        <f>F5/B5</f>
        <v/>
      </c>
      <c r="H5" s="9" t="n">
        <v>0</v>
      </c>
    </row>
    <row r="6">
      <c r="A6" s="7" t="inlineStr">
        <is>
          <t>2025/2026</t>
        </is>
      </c>
      <c r="B6" s="8" t="n">
        <v>50</v>
      </c>
      <c r="C6" s="8" t="n">
        <v>31</v>
      </c>
      <c r="D6" s="8" t="n">
        <v>21</v>
      </c>
      <c r="E6" s="8">
        <f>C6+D6</f>
        <v/>
      </c>
      <c r="F6" s="8" t="n">
        <v>52</v>
      </c>
      <c r="G6" s="9">
        <f>F6/B6</f>
        <v/>
      </c>
      <c r="H6" s="9">
        <f>(E6-E5)/E5</f>
        <v/>
      </c>
    </row>
    <row r="7">
      <c r="A7" s="7" t="inlineStr">
        <is>
          <t>2026/2027</t>
        </is>
      </c>
      <c r="B7" s="8" t="n">
        <v>60</v>
      </c>
      <c r="C7" s="8" t="n">
        <v>38</v>
      </c>
      <c r="D7" s="8" t="n">
        <v>26</v>
      </c>
      <c r="E7" s="8">
        <f>C7+D7</f>
        <v/>
      </c>
      <c r="F7" s="8" t="n">
        <v>64</v>
      </c>
      <c r="G7" s="9">
        <f>F7/B7</f>
        <v/>
      </c>
      <c r="H7" s="9">
        <f>(E7-E6)/E6</f>
        <v/>
      </c>
    </row>
    <row r="8">
      <c r="A8" s="10" t="inlineStr">
        <is>
          <t>Rata-Rata / Total</t>
        </is>
      </c>
      <c r="B8" s="11">
        <f>AVERAGE(B5:B7)</f>
        <v/>
      </c>
      <c r="C8" s="11">
        <f>SUM(C5:C7)</f>
        <v/>
      </c>
      <c r="D8" s="11">
        <f>SUM(D5:D7)</f>
        <v/>
      </c>
      <c r="E8" s="11">
        <f>SUM(E5:E7)</f>
        <v/>
      </c>
      <c r="F8" s="11">
        <f>SUM(F5:F7)</f>
        <v/>
      </c>
      <c r="G8" s="12">
        <f>AVERAGE(G5:G7)</f>
        <v/>
      </c>
      <c r="H8" s="12">
        <f>AVERAGE(H6:H7)</f>
        <v/>
      </c>
    </row>
    <row r="11">
      <c r="A11" s="13" t="inlineStr">
        <is>
          <t>ANALISIS SUMBER INFORMASI UTAMA CALON WALI MURID (SURVEI PPDB)</t>
        </is>
      </c>
    </row>
    <row r="12">
      <c r="A12" s="14" t="inlineStr">
        <is>
          <t>Sumber Informasi Utama</t>
        </is>
      </c>
      <c r="B12" s="14" t="inlineStr">
        <is>
          <t>2024/2025 (Jumlah)</t>
        </is>
      </c>
      <c r="C12" s="14" t="inlineStr">
        <is>
          <t>2024/2025 (%)</t>
        </is>
      </c>
      <c r="D12" s="14" t="inlineStr">
        <is>
          <t>2025/2026 (Jumlah)</t>
        </is>
      </c>
      <c r="E12" s="14" t="inlineStr">
        <is>
          <t>2025/2026 (%)</t>
        </is>
      </c>
      <c r="F12" s="14" t="inlineStr">
        <is>
          <t>2026/2027 (Jumlah)</t>
        </is>
      </c>
      <c r="G12" s="14" t="inlineStr">
        <is>
          <t>2026/2027 (%)</t>
        </is>
      </c>
    </row>
    <row r="13">
      <c r="A13" s="15" t="inlineStr">
        <is>
          <t>Facebook Official MI</t>
        </is>
      </c>
      <c r="B13" s="8" t="n">
        <v>12</v>
      </c>
      <c r="C13" s="9">
        <f>B13/42</f>
        <v/>
      </c>
      <c r="D13" s="8" t="n">
        <v>18</v>
      </c>
      <c r="E13" s="9">
        <f>D13/52</f>
        <v/>
      </c>
      <c r="F13" s="8" t="n">
        <v>24</v>
      </c>
      <c r="G13" s="9">
        <f>F13/64</f>
        <v/>
      </c>
    </row>
    <row r="14">
      <c r="A14" s="15" t="inlineStr">
        <is>
          <t>Instagram (@mimwolulas)</t>
        </is>
      </c>
      <c r="B14" s="8" t="n">
        <v>8</v>
      </c>
      <c r="C14" s="9">
        <f>B14/42</f>
        <v/>
      </c>
      <c r="D14" s="8" t="n">
        <v>15</v>
      </c>
      <c r="E14" s="9">
        <f>D14/52</f>
        <v/>
      </c>
      <c r="F14" s="8" t="n">
        <v>22</v>
      </c>
      <c r="G14" s="9">
        <f>F14/64</f>
        <v/>
      </c>
    </row>
    <row r="15">
      <c r="A15" s="15" t="inlineStr">
        <is>
          <t>Rekomendasi Wali Murid / Alumni</t>
        </is>
      </c>
      <c r="B15" s="8" t="n">
        <v>14</v>
      </c>
      <c r="C15" s="9">
        <f>B15/42</f>
        <v/>
      </c>
      <c r="D15" s="8" t="n">
        <v>12</v>
      </c>
      <c r="E15" s="9">
        <f>D15/52</f>
        <v/>
      </c>
      <c r="F15" s="8" t="n">
        <v>11</v>
      </c>
      <c r="G15" s="9">
        <f>F15/64</f>
        <v/>
      </c>
    </row>
    <row r="16">
      <c r="A16" s="15" t="inlineStr">
        <is>
          <t>Brosur / Spanduk / Offline</t>
        </is>
      </c>
      <c r="B16" s="8" t="n">
        <v>6</v>
      </c>
      <c r="C16" s="9">
        <f>B16/42</f>
        <v/>
      </c>
      <c r="D16" s="8" t="n">
        <v>5</v>
      </c>
      <c r="E16" s="9">
        <f>D16/52</f>
        <v/>
      </c>
      <c r="F16" s="8" t="n">
        <v>4</v>
      </c>
      <c r="G16" s="9">
        <f>F16/64</f>
        <v/>
      </c>
    </row>
    <row r="17">
      <c r="A17" s="15" t="inlineStr">
        <is>
          <t>Lainnya (Kunjungan TK/RA)</t>
        </is>
      </c>
      <c r="B17" s="8" t="n">
        <v>2</v>
      </c>
      <c r="C17" s="9">
        <f>B17/42</f>
        <v/>
      </c>
      <c r="D17" s="8" t="n">
        <v>2</v>
      </c>
      <c r="E17" s="9">
        <f>D17/52</f>
        <v/>
      </c>
      <c r="F17" s="8" t="n">
        <v>3</v>
      </c>
      <c r="G17" s="9">
        <f>F17/64</f>
        <v/>
      </c>
    </row>
    <row r="18">
      <c r="A18" s="16" t="inlineStr">
        <is>
          <t>Total Responden PPDB</t>
        </is>
      </c>
      <c r="B18" s="17">
        <f>SUM(B13:B17)</f>
        <v/>
      </c>
      <c r="C18" s="18">
        <f>SUM(C13:C17)</f>
        <v/>
      </c>
      <c r="D18" s="17">
        <f>SUM(D13:D17)</f>
        <v/>
      </c>
      <c r="E18" s="18">
        <f>SUM(E13:E17)</f>
        <v/>
      </c>
      <c r="F18" s="17">
        <f>SUM(F13:F17)</f>
        <v/>
      </c>
      <c r="G18" s="18">
        <f>SUM(G13:G17)</f>
        <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L20"/>
  <sheetViews>
    <sheetView showGridLines="1" workbookViewId="0">
      <selection activeCell="A1" sqref="A1"/>
    </sheetView>
  </sheetViews>
  <sheetFormatPr baseColWidth="8" defaultRowHeight="15"/>
  <cols>
    <col width="6" customWidth="1" min="1" max="1"/>
    <col width="14" customWidth="1" min="2" max="2"/>
    <col width="12" customWidth="1" min="3" max="3"/>
    <col width="20" customWidth="1" min="4" max="4"/>
    <col width="18" customWidth="1" min="5" max="5"/>
    <col width="38" customWidth="1" min="6" max="6"/>
    <col width="32" customWidth="1" min="7" max="7"/>
    <col width="14" customWidth="1" min="8" max="8"/>
    <col width="12" customWidth="1" min="9" max="9"/>
    <col width="14" customWidth="1" min="10" max="10"/>
    <col width="15" customWidth="1" min="11" max="11"/>
    <col width="20" customWidth="1" min="12" max="12"/>
  </cols>
  <sheetData>
    <row r="1">
      <c r="A1" s="1" t="inlineStr">
        <is>
          <t>LOG DOKUMENTASI DIGITAL &amp; AUDIT KONTEN MEDIA SOSIAL</t>
        </is>
      </c>
    </row>
    <row r="2">
      <c r="A2" s="2" t="inlineStr">
        <is>
          <t>Sampel Postiing Instagram (@mimwolulas) &amp; Facebook (Mim Wolulas Sumberrejo)</t>
        </is>
      </c>
    </row>
    <row r="4">
      <c r="A4" s="6" t="inlineStr">
        <is>
          <t>No</t>
        </is>
      </c>
      <c r="B4" s="6" t="inlineStr">
        <is>
          <t>Tanggal Upload</t>
        </is>
      </c>
      <c r="C4" s="6" t="inlineStr">
        <is>
          <t>Platform</t>
        </is>
      </c>
      <c r="D4" s="6" t="inlineStr">
        <is>
          <t>Kategori Konten</t>
        </is>
      </c>
      <c r="E4" s="6" t="inlineStr">
        <is>
          <t>Format Media</t>
        </is>
      </c>
      <c r="F4" s="6" t="inlineStr">
        <is>
          <t>Judul / Slogan / Ringkasan Narasi</t>
        </is>
      </c>
      <c r="G4" s="6" t="inlineStr">
        <is>
          <t>Elemen Visual Utama</t>
        </is>
      </c>
      <c r="H4" s="6" t="inlineStr">
        <is>
          <t>Jumlah Likes</t>
        </is>
      </c>
      <c r="I4" s="6" t="inlineStr">
        <is>
          <t>Komentar</t>
        </is>
      </c>
      <c r="J4" s="6" t="inlineStr">
        <is>
          <t>Bagikan / Save</t>
        </is>
      </c>
      <c r="K4" s="6" t="inlineStr">
        <is>
          <t>Estimasi Reach</t>
        </is>
      </c>
      <c r="L4" s="6" t="inlineStr">
        <is>
          <t>Engagement Rate (%)</t>
        </is>
      </c>
    </row>
    <row r="5">
      <c r="A5" s="7" t="n">
        <v>1</v>
      </c>
      <c r="B5" s="7" t="inlineStr">
        <is>
          <t>2025-08-15</t>
        </is>
      </c>
      <c r="C5" s="7" t="inlineStr">
        <is>
          <t>Instagram</t>
        </is>
      </c>
      <c r="D5" s="15" t="inlineStr">
        <is>
          <t>Prestasi Siswa</t>
        </is>
      </c>
      <c r="E5" s="7" t="inlineStr">
        <is>
          <t>Poster / Foto</t>
        </is>
      </c>
      <c r="F5" s="15" t="inlineStr">
        <is>
          <t>Selamat &amp; Sukses Delysa Nur Aqila Juara 2 Catur Nasional 2025</t>
        </is>
      </c>
      <c r="G5" s="15" t="inlineStr">
        <is>
          <t>Poster Ungu/Kuning, Piala, Foto Siswa, Logo MI</t>
        </is>
      </c>
      <c r="H5" s="8" t="n">
        <v>85</v>
      </c>
      <c r="I5" s="8" t="n">
        <v>12</v>
      </c>
      <c r="J5" s="8" t="n">
        <v>6</v>
      </c>
      <c r="K5" s="8" t="n">
        <v>650</v>
      </c>
      <c r="L5" s="19">
        <f>(H5+I5+J5)/K5</f>
        <v/>
      </c>
    </row>
    <row r="6">
      <c r="A6" s="7" t="n">
        <v>2</v>
      </c>
      <c r="B6" s="7" t="inlineStr">
        <is>
          <t>2025-09-20</t>
        </is>
      </c>
      <c r="C6" s="7" t="inlineStr">
        <is>
          <t>Instagram</t>
        </is>
      </c>
      <c r="D6" s="15" t="inlineStr">
        <is>
          <t>Prestasi Siswa</t>
        </is>
      </c>
      <c r="E6" s="7" t="inlineStr">
        <is>
          <t>Poster Multi-Foto</t>
        </is>
      </c>
      <c r="F6" s="15" t="inlineStr">
        <is>
          <t>JUARA UMUM Pekan Olahraga &amp; Seni (PORSENI) KKMI Sumberrejo</t>
        </is>
      </c>
      <c r="G6" s="15" t="inlineStr">
        <is>
          <t>Header Kuning-Merah, Foto Tim Guru &amp; Siswa, Piala Porseni</t>
        </is>
      </c>
      <c r="H6" s="8" t="n">
        <v>124</v>
      </c>
      <c r="I6" s="8" t="n">
        <v>18</v>
      </c>
      <c r="J6" s="8" t="n">
        <v>15</v>
      </c>
      <c r="K6" s="8" t="n">
        <v>920</v>
      </c>
      <c r="L6" s="19">
        <f>(H6+I6+J6)/K6</f>
        <v/>
      </c>
    </row>
    <row r="7">
      <c r="A7" s="7" t="n">
        <v>3</v>
      </c>
      <c r="B7" s="7" t="inlineStr">
        <is>
          <t>2025-10-10</t>
        </is>
      </c>
      <c r="C7" s="7" t="inlineStr">
        <is>
          <t>Instagram</t>
        </is>
      </c>
      <c r="D7" s="15" t="inlineStr">
        <is>
          <t>Prestasi Siswa</t>
        </is>
      </c>
      <c r="E7" s="7" t="inlineStr">
        <is>
          <t>Poster Feed</t>
        </is>
      </c>
      <c r="F7" s="15" t="inlineStr">
        <is>
          <t>JUARA UMUM Gebyar MTs MUGA 4 Tahun 2025 Se-Keresidenan Bojonegoro</t>
        </is>
      </c>
      <c r="G7" s="15" t="inlineStr">
        <is>
          <t>Spanduk Juara Umum, Pakaian Adat / Busana Muslim, Logo</t>
        </is>
      </c>
      <c r="H7" s="8" t="n">
        <v>142</v>
      </c>
      <c r="I7" s="8" t="n">
        <v>22</v>
      </c>
      <c r="J7" s="8" t="n">
        <v>19</v>
      </c>
      <c r="K7" s="8" t="n">
        <v>1050</v>
      </c>
      <c r="L7" s="19">
        <f>(H7+I7+J7)/K7</f>
        <v/>
      </c>
    </row>
    <row r="8">
      <c r="A8" s="7" t="n">
        <v>4</v>
      </c>
      <c r="B8" s="7" t="inlineStr">
        <is>
          <t>2026-04-02</t>
        </is>
      </c>
      <c r="C8" s="7" t="inlineStr">
        <is>
          <t>Instagram</t>
        </is>
      </c>
      <c r="D8" s="15" t="inlineStr">
        <is>
          <t>Info PPDB</t>
        </is>
      </c>
      <c r="E8" s="7" t="inlineStr">
        <is>
          <t>Flyer Brosur</t>
        </is>
      </c>
      <c r="F8" s="15" t="inlineStr">
        <is>
          <t>Penerimaan Peserta Didik Baru Gelombang 2 TP 2026/2027</t>
        </is>
      </c>
      <c r="G8" s="15" t="inlineStr">
        <is>
          <t>Model Siswa Pramuka &amp; Seragam Khas, Jadwal, Kontak CP</t>
        </is>
      </c>
      <c r="H8" s="8" t="n">
        <v>98</v>
      </c>
      <c r="I8" s="8" t="n">
        <v>15</v>
      </c>
      <c r="J8" s="8" t="n">
        <v>28</v>
      </c>
      <c r="K8" s="8" t="n">
        <v>880</v>
      </c>
      <c r="L8" s="19">
        <f>(H8+I8+J8)/K8</f>
        <v/>
      </c>
    </row>
    <row r="9">
      <c r="A9" s="7" t="n">
        <v>5</v>
      </c>
      <c r="B9" s="7" t="inlineStr">
        <is>
          <t>2026-04-10</t>
        </is>
      </c>
      <c r="C9" s="7" t="inlineStr">
        <is>
          <t>Facebook</t>
        </is>
      </c>
      <c r="D9" s="15" t="inlineStr">
        <is>
          <t>Dokumentasi Kegiatan</t>
        </is>
      </c>
      <c r="E9" s="7" t="inlineStr">
        <is>
          <t>Album Foto</t>
        </is>
      </c>
      <c r="F9" s="15" t="inlineStr">
        <is>
          <t>Pembiasaan Sholat Dhuha Berjamaah &amp; Tahfidz Juz 30 Rutin Pagi</t>
        </is>
      </c>
      <c r="G9" s="15" t="inlineStr">
        <is>
          <t>Foto Dokumentasi Lapangan, Pembiasaan Islami, Tanpa Template</t>
        </is>
      </c>
      <c r="H9" s="8" t="n">
        <v>45</v>
      </c>
      <c r="I9" s="8" t="n">
        <v>8</v>
      </c>
      <c r="J9" s="8" t="n">
        <v>4</v>
      </c>
      <c r="K9" s="8" t="n">
        <v>380</v>
      </c>
      <c r="L9" s="19">
        <f>(H9+I9+J9)/K9</f>
        <v/>
      </c>
    </row>
    <row r="10">
      <c r="A10" s="7" t="n">
        <v>6</v>
      </c>
      <c r="B10" s="7" t="inlineStr">
        <is>
          <t>2026-04-15</t>
        </is>
      </c>
      <c r="C10" s="7" t="inlineStr">
        <is>
          <t>Facebook</t>
        </is>
      </c>
      <c r="D10" s="15" t="inlineStr">
        <is>
          <t>Profil Sekolah</t>
        </is>
      </c>
      <c r="E10" s="7" t="inlineStr">
        <is>
          <t>Foto Profil/Cover</t>
        </is>
      </c>
      <c r="F10" s="15" t="inlineStr">
        <is>
          <t>Update Banner Profil Facebook MIM Wolulas Sumberrejo</t>
        </is>
      </c>
      <c r="G10" s="15" t="inlineStr">
        <is>
          <t>Foto Bersama Dewan Guru, Latar Belakang Gedung Sekolah</t>
        </is>
      </c>
      <c r="H10" s="8" t="n">
        <v>110</v>
      </c>
      <c r="I10" s="8" t="n">
        <v>25</v>
      </c>
      <c r="J10" s="8" t="n">
        <v>5</v>
      </c>
      <c r="K10" s="8" t="n">
        <v>750</v>
      </c>
      <c r="L10" s="19">
        <f>(H10+I10+J10)/K10</f>
        <v/>
      </c>
    </row>
    <row r="11">
      <c r="A11" s="7" t="n">
        <v>7</v>
      </c>
      <c r="B11" s="7" t="inlineStr">
        <is>
          <t>2026-04-20</t>
        </is>
      </c>
      <c r="C11" s="7" t="inlineStr">
        <is>
          <t>Instagram</t>
        </is>
      </c>
      <c r="D11" s="15" t="inlineStr">
        <is>
          <t>Ekstrakurikuler</t>
        </is>
      </c>
      <c r="E11" s="7" t="inlineStr">
        <is>
          <t>Reels Video</t>
        </is>
      </c>
      <c r="F11" s="15" t="inlineStr">
        <is>
          <t>Aksi Memukau Tim Drum Band MIM Wolulas dalam Pawai Budaya</t>
        </is>
      </c>
      <c r="G11" s="15" t="inlineStr">
        <is>
          <t>Video Pendek, Musik Energik, Atraksi Siswa</t>
        </is>
      </c>
      <c r="H11" s="8" t="n">
        <v>185</v>
      </c>
      <c r="I11" s="8" t="n">
        <v>31</v>
      </c>
      <c r="J11" s="8" t="n">
        <v>42</v>
      </c>
      <c r="K11" s="8" t="n">
        <v>1600</v>
      </c>
      <c r="L11" s="19">
        <f>(H11+I11+J11)/K11</f>
        <v/>
      </c>
    </row>
    <row r="12">
      <c r="A12" s="7" t="n">
        <v>8</v>
      </c>
      <c r="B12" s="7" t="inlineStr">
        <is>
          <t>2026-05-02</t>
        </is>
      </c>
      <c r="C12" s="7" t="inlineStr">
        <is>
          <t>Instagram</t>
        </is>
      </c>
      <c r="D12" s="15" t="inlineStr">
        <is>
          <t>Keagamaan</t>
        </is>
      </c>
      <c r="E12" s="7" t="inlineStr">
        <is>
          <t>Video Short</t>
        </is>
      </c>
      <c r="F12" s="15" t="inlineStr">
        <is>
          <t>Semangat Santri Cilik Hafalan Surat Pendek Sebelum KBM</t>
        </is>
      </c>
      <c r="G12" s="15" t="inlineStr">
        <is>
          <t>Video Natural, Wajah Ceria Siswa, Subtitle Ucapan</t>
        </is>
      </c>
      <c r="H12" s="8" t="n">
        <v>132</v>
      </c>
      <c r="I12" s="8" t="n">
        <v>19</v>
      </c>
      <c r="J12" s="8" t="n">
        <v>21</v>
      </c>
      <c r="K12" s="8" t="n">
        <v>1150</v>
      </c>
      <c r="L12" s="19">
        <f>(H12+I12+J12)/K12</f>
        <v/>
      </c>
    </row>
    <row r="13">
      <c r="A13" s="7" t="n">
        <v>9</v>
      </c>
      <c r="B13" s="7" t="inlineStr">
        <is>
          <t>2026-05-12</t>
        </is>
      </c>
      <c r="C13" s="7" t="inlineStr">
        <is>
          <t>Facebook</t>
        </is>
      </c>
      <c r="D13" s="15" t="inlineStr">
        <is>
          <t>Prestasi Siswa</t>
        </is>
      </c>
      <c r="E13" s="7" t="inlineStr">
        <is>
          <t>Foto &amp; Caption</t>
        </is>
      </c>
      <c r="F13" s="15" t="inlineStr">
        <is>
          <t>Bangga! Ananda Lolos Seleksi Olimpiade Matematika MI Bojonegoro</t>
        </is>
      </c>
      <c r="G13" s="15" t="inlineStr">
        <is>
          <t>Foto Penyerahan Piagam oleh Kepala Sekolah</t>
        </is>
      </c>
      <c r="H13" s="8" t="n">
        <v>62</v>
      </c>
      <c r="I13" s="8" t="n">
        <v>11</v>
      </c>
      <c r="J13" s="8" t="n">
        <v>7</v>
      </c>
      <c r="K13" s="8" t="n">
        <v>490</v>
      </c>
      <c r="L13" s="19">
        <f>(H13+I13+J13)/K13</f>
        <v/>
      </c>
    </row>
    <row r="14">
      <c r="A14" s="7" t="n">
        <v>10</v>
      </c>
      <c r="B14" s="7" t="inlineStr">
        <is>
          <t>2026-05-20</t>
        </is>
      </c>
      <c r="C14" s="7" t="inlineStr">
        <is>
          <t>Instagram</t>
        </is>
      </c>
      <c r="D14" s="15" t="inlineStr">
        <is>
          <t>Dokumentasi Kegiatan</t>
        </is>
      </c>
      <c r="E14" s="7" t="inlineStr">
        <is>
          <t>Carousel Foto</t>
        </is>
      </c>
      <c r="F14" s="15" t="inlineStr">
        <is>
          <t>Keseruan Outbound dan Edukasi Alam Kelas 4 &amp; 5 di Bojonegoro</t>
        </is>
      </c>
      <c r="G14" s="15" t="inlineStr">
        <is>
          <t>Foto Kegembiraan Siswa, Alam Terbuka, Logo Watermark</t>
        </is>
      </c>
      <c r="H14" s="8" t="n">
        <v>115</v>
      </c>
      <c r="I14" s="8" t="n">
        <v>14</v>
      </c>
      <c r="J14" s="8" t="n">
        <v>12</v>
      </c>
      <c r="K14" s="8" t="n">
        <v>890</v>
      </c>
      <c r="L14" s="19">
        <f>(H14+I14+J14)/K14</f>
        <v/>
      </c>
    </row>
    <row r="15">
      <c r="A15" s="7" t="n">
        <v>11</v>
      </c>
      <c r="B15" s="7" t="inlineStr">
        <is>
          <t>2026-06-01</t>
        </is>
      </c>
      <c r="C15" s="7" t="inlineStr">
        <is>
          <t>Instagram</t>
        </is>
      </c>
      <c r="D15" s="15" t="inlineStr">
        <is>
          <t>Info PPDB</t>
        </is>
      </c>
      <c r="E15" s="7" t="inlineStr">
        <is>
          <t>Video Reels</t>
        </is>
      </c>
      <c r="F15" s="15" t="inlineStr">
        <is>
          <t>Mengapa Memilih MI Muhammadiyah 18? Yuk Intip Fasilitas Kita!</t>
        </is>
      </c>
      <c r="G15" s="15" t="inlineStr">
        <is>
          <t>Tour Sekolah, Ruang Kelas AC, Lab Komputer, Masjid</t>
        </is>
      </c>
      <c r="H15" s="8" t="n">
        <v>210</v>
      </c>
      <c r="I15" s="8" t="n">
        <v>45</v>
      </c>
      <c r="J15" s="8" t="n">
        <v>58</v>
      </c>
      <c r="K15" s="8" t="n">
        <v>2200</v>
      </c>
      <c r="L15" s="19">
        <f>(H15+I15+J15)/K15</f>
        <v/>
      </c>
    </row>
    <row r="16">
      <c r="A16" s="7" t="n">
        <v>12</v>
      </c>
      <c r="B16" s="7" t="inlineStr">
        <is>
          <t>2026-06-10</t>
        </is>
      </c>
      <c r="C16" s="7" t="inlineStr">
        <is>
          <t>Facebook</t>
        </is>
      </c>
      <c r="D16" s="15" t="inlineStr">
        <is>
          <t>Info PPDB</t>
        </is>
      </c>
      <c r="E16" s="7" t="inlineStr">
        <is>
          <t>Flyer Digital</t>
        </is>
      </c>
      <c r="F16" s="15" t="inlineStr">
        <is>
          <t>H-20 Penutupan Gelombang 2 PPDB MIM 18 Sumberrejo</t>
        </is>
      </c>
      <c r="G16" s="15" t="inlineStr">
        <is>
          <t>Flyer Kontak Person Bu Is / Bu Lilik, Diskon Infaq</t>
        </is>
      </c>
      <c r="H16" s="8" t="n">
        <v>78</v>
      </c>
      <c r="I16" s="8" t="n">
        <v>16</v>
      </c>
      <c r="J16" s="8" t="n">
        <v>14</v>
      </c>
      <c r="K16" s="8" t="n">
        <v>620</v>
      </c>
      <c r="L16" s="19">
        <f>(H16+I16+J16)/K16</f>
        <v/>
      </c>
    </row>
    <row r="17">
      <c r="A17" s="7" t="n">
        <v>13</v>
      </c>
      <c r="B17" s="7" t="inlineStr">
        <is>
          <t>2026-06-18</t>
        </is>
      </c>
      <c r="C17" s="7" t="inlineStr">
        <is>
          <t>Instagram</t>
        </is>
      </c>
      <c r="D17" s="15" t="inlineStr">
        <is>
          <t>Keagamaan</t>
        </is>
      </c>
      <c r="E17" s="7" t="inlineStr">
        <is>
          <t>Poster Ucapan</t>
        </is>
      </c>
      <c r="F17" s="15" t="inlineStr">
        <is>
          <t>Selamat Menunaikan Ibadah Puasa / Hari Besar Islam</t>
        </is>
      </c>
      <c r="G17" s="15" t="inlineStr">
        <is>
          <t>Desain Templat Masjid, Hijau-Kuning, Slogan Sekolah</t>
        </is>
      </c>
      <c r="H17" s="8" t="n">
        <v>70</v>
      </c>
      <c r="I17" s="8" t="n">
        <v>5</v>
      </c>
      <c r="J17" s="8" t="n">
        <v>3</v>
      </c>
      <c r="K17" s="8" t="n">
        <v>510</v>
      </c>
      <c r="L17" s="19">
        <f>(H17+I17+J17)/K17</f>
        <v/>
      </c>
    </row>
    <row r="18">
      <c r="A18" s="7" t="n">
        <v>14</v>
      </c>
      <c r="B18" s="7" t="inlineStr">
        <is>
          <t>2026-06-25</t>
        </is>
      </c>
      <c r="C18" s="7" t="inlineStr">
        <is>
          <t>Facebook</t>
        </is>
      </c>
      <c r="D18" s="15" t="inlineStr">
        <is>
          <t>Dokumentasi Kegiatan</t>
        </is>
      </c>
      <c r="E18" s="7" t="inlineStr">
        <is>
          <t>Album Foto</t>
        </is>
      </c>
      <c r="F18" s="15" t="inlineStr">
        <is>
          <t>Wisuda Purna Siswa &amp; Akhirussanah Angkatan TP 2025/2026</t>
        </is>
      </c>
      <c r="G18" s="15" t="inlineStr">
        <is>
          <t>Foto Panggung, Pentas Seni, Tangisan Haru Wali Murid</t>
        </is>
      </c>
      <c r="H18" s="8" t="n">
        <v>165</v>
      </c>
      <c r="I18" s="8" t="n">
        <v>38</v>
      </c>
      <c r="J18" s="8" t="n">
        <v>29</v>
      </c>
      <c r="K18" s="8" t="n">
        <v>1350</v>
      </c>
      <c r="L18" s="19">
        <f>(H18+I18+J18)/K18</f>
        <v/>
      </c>
    </row>
    <row r="19">
      <c r="A19" s="7" t="n">
        <v>15</v>
      </c>
      <c r="B19" s="7" t="inlineStr">
        <is>
          <t>2026-06-28</t>
        </is>
      </c>
      <c r="C19" s="7" t="inlineStr">
        <is>
          <t>Instagram</t>
        </is>
      </c>
      <c r="D19" s="15" t="inlineStr">
        <is>
          <t>Prestasi Siswa</t>
        </is>
      </c>
      <c r="E19" s="7" t="inlineStr">
        <is>
          <t>Poster Feed</t>
        </is>
      </c>
      <c r="F19" s="15" t="inlineStr">
        <is>
          <t>Juara 1 Lomba Kaligrafi Tingkat MI se-Kabupaten Bojonegoro</t>
        </is>
      </c>
      <c r="G19" s="15" t="inlineStr">
        <is>
          <t>Karya Kaligrafi Siswa, Tropi, Nuansa Islami Kontras</t>
        </is>
      </c>
      <c r="H19" s="8" t="n">
        <v>140</v>
      </c>
      <c r="I19" s="8" t="n">
        <v>20</v>
      </c>
      <c r="J19" s="8" t="n">
        <v>16</v>
      </c>
      <c r="K19" s="8" t="n">
        <v>1100</v>
      </c>
      <c r="L19" s="19">
        <f>(H19+I19+J19)/K19</f>
        <v/>
      </c>
    </row>
    <row r="20">
      <c r="A20" s="10" t="inlineStr">
        <is>
          <t>RATA-RATA</t>
        </is>
      </c>
      <c r="B20" s="16" t="n"/>
      <c r="C20" s="16" t="n"/>
      <c r="D20" s="16" t="n"/>
      <c r="E20" s="16" t="n"/>
      <c r="F20" s="16" t="n"/>
      <c r="G20" s="16" t="n"/>
      <c r="H20" s="11">
        <f>AVERAGE(H5:H19)</f>
        <v/>
      </c>
      <c r="I20" s="11">
        <f>AVERAGE(I5:I19)</f>
        <v/>
      </c>
      <c r="J20" s="11">
        <f>AVERAGE(J5:J19)</f>
        <v/>
      </c>
      <c r="K20" s="11">
        <f>AVERAGE(K5:K19)</f>
        <v/>
      </c>
      <c r="L20" s="20">
        <f>AVERAGE(L5:L19)</f>
        <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1"/>
  <sheetViews>
    <sheetView showGridLines="1" workbookViewId="0">
      <selection activeCell="A1" sqref="A1"/>
    </sheetView>
  </sheetViews>
  <sheetFormatPr baseColWidth="8" defaultRowHeight="15"/>
  <cols>
    <col width="6" customWidth="1" min="1" max="1"/>
    <col width="16" customWidth="1" min="2" max="2"/>
    <col width="22" customWidth="1" min="3" max="3"/>
    <col width="24" customWidth="1" min="4" max="4"/>
    <col width="30" customWidth="1" min="5" max="5"/>
    <col width="45" customWidth="1" min="6" max="6"/>
    <col width="35" customWidth="1" min="7" max="7"/>
  </cols>
  <sheetData>
    <row r="1">
      <c r="A1" s="1" t="inlineStr">
        <is>
          <t>MATRIKS KODING DAN TRANSKRIP WAWANCARA INFORMAN KUNCI</t>
        </is>
      </c>
    </row>
    <row r="2">
      <c r="A2" s="2" t="inlineStr">
        <is>
          <t>Studi Kasus Optimalisasi Branding Media Sosial MI Muhammadiyah 18 Sumberrejo</t>
        </is>
      </c>
    </row>
    <row r="4">
      <c r="A4" s="14" t="inlineStr">
        <is>
          <t>No</t>
        </is>
      </c>
      <c r="B4" s="14" t="inlineStr">
        <is>
          <t>Kode Informan</t>
        </is>
      </c>
      <c r="C4" s="14" t="inlineStr">
        <is>
          <t>Jabatan / Peran</t>
        </is>
      </c>
      <c r="D4" s="14" t="inlineStr">
        <is>
          <t>Dimensi / Tema Penelitian</t>
        </is>
      </c>
      <c r="E4" s="14" t="inlineStr">
        <is>
          <t>Pertanyaan Penelitian</t>
        </is>
      </c>
      <c r="F4" s="14" t="inlineStr">
        <is>
          <t>Transkrip / Kutipan Jawaban Informan (Raw Data)</t>
        </is>
      </c>
      <c r="G4" s="14" t="inlineStr">
        <is>
          <t>Koding &amp; Analisis Tematik</t>
        </is>
      </c>
    </row>
    <row r="5">
      <c r="A5" s="21" t="n">
        <v>1</v>
      </c>
      <c r="B5" s="21" t="inlineStr">
        <is>
          <t>INF-01 (KS)</t>
        </is>
      </c>
      <c r="C5" s="22" t="inlineStr">
        <is>
          <t>Kepala Madrasah</t>
        </is>
      </c>
      <c r="D5" s="22" t="inlineStr">
        <is>
          <t>Tujuan &amp; Kebijakan Branding</t>
        </is>
      </c>
      <c r="E5" s="22" t="inlineStr">
        <is>
          <t>Apa latar belakang dan tujuan utama sekolah memanfaatkan media sosial?</t>
        </is>
      </c>
      <c r="F5" s="22" t="inlineStr">
        <is>
          <t>"Dulu medsos cuma buat arsip foto kegiatan sekolah supaya tidak hilang. Tapi 2 tahun terakhir ini kami sadar, orang tua murid sekarang carinya di HP, di FB sama IG. Kalau madrasah tidak tampil di sana, dianggap tidak ada kegiatan. Makanya kami dorong guru-guru buat rutin unggah prestasi dan kegiatan keagamaan anak-anak."</t>
        </is>
      </c>
      <c r="G5" s="22" t="inlineStr">
        <is>
          <t>Pergeseran fungsi dari sekadar dokumentasi internal menjadi sarana branding dan pendorong daya saing (educational marketing).</t>
        </is>
      </c>
    </row>
    <row r="6">
      <c r="A6" s="21" t="n">
        <v>2</v>
      </c>
      <c r="B6" s="21" t="inlineStr">
        <is>
          <t>INF-02 (G1)</t>
        </is>
      </c>
      <c r="C6" s="22" t="inlineStr">
        <is>
          <t>Koordinator Medsos / Guru</t>
        </is>
      </c>
      <c r="D6" s="22" t="inlineStr">
        <is>
          <t>Pengelolaan &amp; Content Planning</t>
        </is>
      </c>
      <c r="E6" s="22" t="inlineStr">
        <is>
          <t>Bagaimana proses penyusunan konten dan kalender publikasi di media sosial?</t>
        </is>
      </c>
      <c r="F6" s="22" t="inlineStr">
        <is>
          <t>"Jujur kami belum punya kalender konten bulanan yang rapi. Biasanya insidental. Kalau hari ini ada porseni atau wisuda, foto-fotonya saya edit pakai Canva sederhana terus langsung diposting ke IG @mimwolulas dan FB. Yang penting konsisten ada postingan tiap minggu."</t>
        </is>
      </c>
      <c r="G6" s="22" t="inlineStr">
        <is>
          <t>Perencanaan konten masih bersifat insidental (spontan) dan bergantung pada momentum acara, belum terstruktur secara sistematis.</t>
        </is>
      </c>
    </row>
    <row r="7">
      <c r="A7" s="21" t="n">
        <v>3</v>
      </c>
      <c r="B7" s="21" t="inlineStr">
        <is>
          <t>INF-02 (G1)</t>
        </is>
      </c>
      <c r="C7" s="22" t="inlineStr">
        <is>
          <t>Koordinator Medsos / Guru</t>
        </is>
      </c>
      <c r="D7" s="22" t="inlineStr">
        <is>
          <t>Identitas Visual &amp; Branding</t>
        </is>
      </c>
      <c r="E7" s="22" t="inlineStr">
        <is>
          <t>Bagaimana sekolah menentukan standar visual dan warna pada postingan?</t>
        </is>
      </c>
      <c r="F7" s="22" t="inlineStr">
        <is>
          <t>"Untuk postingan juara porseni atau PPDB, kami usahakan ada logo sekolah dan warna khas seperti ungu, kuning, atau hijau islami. Tapi karena pengelolanya guru yang sambil mengajar, belum ada panduan desain resmi (guideline). Jadi kadang gayanya beda-beda."</t>
        </is>
      </c>
      <c r="G7" s="22" t="inlineStr">
        <is>
          <t>Pembangunan identitas visual awal sudah dimulai (logo/warna), namun belum memiliki standar desain baku (brand visual guideline).</t>
        </is>
      </c>
    </row>
    <row r="8">
      <c r="A8" s="21" t="n">
        <v>4</v>
      </c>
      <c r="B8" s="21" t="inlineStr">
        <is>
          <t>INF-03 (G2)</t>
        </is>
      </c>
      <c r="C8" s="22" t="inlineStr">
        <is>
          <t>Guru Pembina / Kontributor</t>
        </is>
      </c>
      <c r="D8" s="22" t="inlineStr">
        <is>
          <t>Narasi Keagamaan &amp; Keunggulan</t>
        </is>
      </c>
      <c r="E8" s="22" t="inlineStr">
        <is>
          <t>Pesan dan nilai apa yang paling ditonjolkan melalui media sosial madrasah?</t>
        </is>
      </c>
      <c r="F8" s="22" t="inlineStr">
        <is>
          <t>"Kami ingin menunjukkan bahwa madrasah ini seimbang antara keagamaan dan prestasi. Makanya foto sholat dhuha, hafalan Juz 30, sama ucapan Juara Porseni/Catur itu yang paling sering ditanggapi orang tua. Itu jadi nilai jual utama kami dibanding sekolah umum."</t>
        </is>
      </c>
      <c r="G8" s="22" t="inlineStr">
        <is>
          <t>Penguatan Unique Selling Proposition (USP) berbasis pembentukan karakter Islami dan bukti prestasi peserta didik.</t>
        </is>
      </c>
    </row>
    <row r="9">
      <c r="A9" s="21" t="n">
        <v>5</v>
      </c>
      <c r="B9" s="21" t="inlineStr">
        <is>
          <t>INF-04 (WM1)</t>
        </is>
      </c>
      <c r="C9" s="22" t="inlineStr">
        <is>
          <t>Wali Murid Siswa Baru</t>
        </is>
      </c>
      <c r="D9" s="22" t="inlineStr">
        <is>
          <t>Pengaruh Keputusan (AIDA)</t>
        </is>
      </c>
      <c r="E9" s="22" t="inlineStr">
        <is>
          <t>Bagaimana media sosial mempengaruhi keputusan Bapak/Ibu mendaftarkan anak?</t>
        </is>
      </c>
      <c r="F9" s="22" t="inlineStr">
        <is>
          <t>"Awalnya saya lihat postingan FB tetangga yang bagikan foto penyerahan piala Juara Umum Porseni MIM 18. Saya penasaran, lalu cek Instagram-nya @mimwolulas. Kegiatan keagamaannya bagus dan rajin di-update. Jadi makin mantap mendaftarkan anak ke sini waktu PPDB dibuka."</t>
        </is>
      </c>
      <c r="G9" s="22" t="inlineStr">
        <is>
          <t>Media sosial berfungsi sebagai touchpoint awal (awareness) yang membangun kepercayaan (trust) dan keputusan pendaftaran.</t>
        </is>
      </c>
    </row>
    <row r="10">
      <c r="A10" s="21" t="n">
        <v>6</v>
      </c>
      <c r="B10" s="21" t="inlineStr">
        <is>
          <t>INF-01 (KS)</t>
        </is>
      </c>
      <c r="C10" s="22" t="inlineStr">
        <is>
          <t>Kepala Madrasah</t>
        </is>
      </c>
      <c r="D10" s="22" t="inlineStr">
        <is>
          <t>Hambatan &amp; Evaluasi SDM</t>
        </is>
      </c>
      <c r="E10" s="22" t="inlineStr">
        <is>
          <t>Apa saja kendala utama dalam pengelolaan digital branding di madrasah ini?</t>
        </is>
      </c>
      <c r="F10" s="22" t="inlineStr">
        <is>
          <t>"Hambatan terbesar di SDM dan alat. Kami tidak ada admin khusus digital marketing, semua dirangkap guru kelas. Lalu kami juga belum paham cara baca statistik/insight medsos secara mendalam untuk evaluasi berbasis data. Fasilitas kamera juga masih seadanya pakai HP guru."</t>
        </is>
      </c>
      <c r="G10" s="22" t="inlineStr">
        <is>
          <t>Keterbatasan SDM non-spesialis, keterbatasan sarana dokumentasi, serta minimnya evaluasi berbasis data analitik (insight).</t>
        </is>
      </c>
    </row>
    <row r="11">
      <c r="A11" s="21" t="n">
        <v>7</v>
      </c>
      <c r="B11" s="21" t="inlineStr">
        <is>
          <t>INF-05 (WM2)</t>
        </is>
      </c>
      <c r="C11" s="22" t="inlineStr">
        <is>
          <t>Wali Murid / Tokoh Masy.</t>
        </is>
      </c>
      <c r="D11" s="22" t="inlineStr">
        <is>
          <t>Interaksi Dua Arah (Engagement)</t>
        </is>
      </c>
      <c r="E11" s="22" t="inlineStr">
        <is>
          <t>Seberapa aktif komunikasi dan interaksi antara pihak sekolah dan masyarakat di medsos?</t>
        </is>
      </c>
      <c r="F11" s="22" t="inlineStr">
        <is>
          <t>"Kalau kita tanya-tanya biaya PPDB di kolom komentar atau DM IG, respon gurunya lumayan cepat dan ramah. Di FB juga sering wali murid kasih ucapan selamat kalau ada siswa yang menang lomba. Jadi terasa dekat."</t>
        </is>
      </c>
      <c r="G11" s="22" t="inlineStr">
        <is>
          <t>Pengelolaan komunikasi dua arah yang merespons pertanyaan masyarakat secara hangat memperkuat reputasi sosial sekolah.</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7"/>
  <sheetViews>
    <sheetView showGridLines="1" workbookViewId="0">
      <selection activeCell="A1" sqref="A1"/>
    </sheetView>
  </sheetViews>
  <sheetFormatPr baseColWidth="8" defaultRowHeight="15"/>
  <cols>
    <col width="24" customWidth="1" min="1" max="1"/>
    <col width="30" customWidth="1" min="2" max="2"/>
    <col width="40" customWidth="1" min="3" max="3"/>
    <col width="40" customWidth="1" min="4" max="4"/>
  </cols>
  <sheetData>
    <row r="1">
      <c r="A1" s="1" t="inlineStr">
        <is>
          <t>MATRIKS ANALISIS SWOT &amp; MODEL OPTIMALISASI BRANDING DIGITAL</t>
        </is>
      </c>
    </row>
    <row r="2">
      <c r="A2" s="2" t="inlineStr">
        <is>
          <t>Sintesis Hasil Penelitian Lapangan di MI Muhammadiyah 18 Sumberrejo</t>
        </is>
      </c>
    </row>
    <row r="4">
      <c r="A4" s="13" t="inlineStr">
        <is>
          <t>1. MATRIKS EVALUASI FAKTOR PENDUKUNG &amp; HAMBATAN (ANALISIS SWOT)</t>
        </is>
      </c>
    </row>
    <row r="5">
      <c r="A5" s="6" t="inlineStr">
        <is>
          <t>Kategori</t>
        </is>
      </c>
      <c r="B5" s="6" t="inlineStr">
        <is>
          <t>Faktor-Faktor Temuan Lapangan</t>
        </is>
      </c>
      <c r="C5" s="6" t="inlineStr">
        <is>
          <t>Dampak Terhadap Branding Sekolah</t>
        </is>
      </c>
      <c r="D5" s="6" t="inlineStr">
        <is>
          <t>Rekomendasi Tindak Lanjut</t>
        </is>
      </c>
    </row>
    <row r="6">
      <c r="A6" s="23" t="inlineStr">
        <is>
          <t>Kekuatan (Strengths)</t>
        </is>
      </c>
      <c r="B6" s="22" t="inlineStr">
        <is>
          <t>Dukungan penuh Kepala Sekolah; Tingginya antusiasme guru; Rekam prestasi siswa yang kaya (Juara Porseni, Catur, Kaligrafi).</t>
        </is>
      </c>
      <c r="C6" s="22" t="inlineStr">
        <is>
          <t>Meningkatkan kepercayaan publik (trust) dan membentuk citra sekolah yang aktif serta berprestasi.</t>
        </is>
      </c>
      <c r="D6" s="22" t="inlineStr">
        <is>
          <t>Meningkatkan intensitas publikasi prestasi dengan narasi keagamaan yang lebih kuat.</t>
        </is>
      </c>
    </row>
    <row r="7">
      <c r="A7" s="23" t="inlineStr">
        <is>
          <t>Kelemahan (Weaknesses)</t>
        </is>
      </c>
      <c r="B7" s="22" t="inlineStr">
        <is>
          <t>SDM pengelola rangkap jabatan (guru); Belum ada kalender konten baku; Minim evaluasi analitik (insight); Sarana HP seadanya.</t>
        </is>
      </c>
      <c r="C7" s="22" t="inlineStr">
        <is>
          <t>Tampilan visual belum konsisten; Frekuensi unggahan fluktuatif; Konten belum optimal menyasar target demografi.</t>
        </is>
      </c>
      <c r="D7" s="22" t="inlineStr">
        <is>
          <t>Menyediakan pelatihan desain dasar (Canva/CapCut) dan menyusun Content Calendar sederhana.</t>
        </is>
      </c>
    </row>
    <row r="8">
      <c r="A8" s="23" t="inlineStr">
        <is>
          <t>Peluang (Opportunities)</t>
        </is>
      </c>
      <c r="B8" s="22" t="inlineStr">
        <is>
          <t>Tingginya penetrasi media sosial (FB &amp; IG) pada calon wali murid generasi milenial di Bojonegoro.</t>
        </is>
      </c>
      <c r="C8" s="22" t="inlineStr">
        <is>
          <t>Memperluas jangkauan promosi PPDB tanpa biaya tinggi (organik) dan meningkatkan angka pendaftar.</t>
        </is>
      </c>
      <c r="D8" s="22" t="inlineStr">
        <is>
          <t>Membuat konten interaktif (Reels/Shorts) terkait fasilitas dan budaya Islami sekolah.</t>
        </is>
      </c>
    </row>
    <row r="9">
      <c r="A9" s="23" t="inlineStr">
        <is>
          <t>Tantangan (Threats)</t>
        </is>
      </c>
      <c r="B9" s="22" t="inlineStr">
        <is>
          <t>Persaingan ketat dengan sekolah dasar umum dan madrasah lain yang memiliki tim media sosial lebih profesional.</t>
        </is>
      </c>
      <c r="C9" s="22" t="inlineStr">
        <is>
          <t>Resiko penurunan daya tarik jika visual sekolah terlihat tertinggal dibanding kompetitor.</t>
        </is>
      </c>
      <c r="D9" s="22" t="inlineStr">
        <is>
          <t>Membangun identitas visual khas (USP) yang konsisten dan mempercepat respon interaksi publik.</t>
        </is>
      </c>
    </row>
    <row r="12">
      <c r="A12" s="13" t="inlineStr">
        <is>
          <t>2. MODEL SISTEMATIS OPTIMALISASI BRANDING DIGITAL MADRASAH (INPUT-PROSES-OUTPUT-OUTCOME)</t>
        </is>
      </c>
    </row>
    <row r="13">
      <c r="A13" s="14" t="inlineStr">
        <is>
          <t>Tahapan Model</t>
        </is>
      </c>
      <c r="B13" s="14" t="inlineStr">
        <is>
          <t>Komponen Utama</t>
        </is>
      </c>
      <c r="C13" s="14" t="inlineStr">
        <is>
          <t>Kondisi Eksisting (Saat Ini)</t>
        </is>
      </c>
      <c r="D13" s="14" t="inlineStr">
        <is>
          <t>Kondisi Optimal yang Diharapkan</t>
        </is>
      </c>
    </row>
    <row r="14">
      <c r="A14" s="23" t="inlineStr">
        <is>
          <t>INPUT</t>
        </is>
      </c>
      <c r="B14" s="22" t="inlineStr">
        <is>
          <t>SDM Pengelola, Platform (IG/FB), Perangkat &amp; Software, Program Sekolah</t>
        </is>
      </c>
      <c r="C14" s="22" t="inlineStr">
        <is>
          <t>Pengelola rangkap guru, perangkat HP seadanya, aplikasi editing gratisan tanpa standar baku.</t>
        </is>
      </c>
      <c r="D14" s="22" t="inlineStr">
        <is>
          <t>Tim publikasi terstruktur, pembagian peran Jurnalis/Desainer, perangkat memadai, ketersediaan Brand Guideline.</t>
        </is>
      </c>
    </row>
    <row r="15">
      <c r="A15" s="23" t="inlineStr">
        <is>
          <t>PROSES</t>
        </is>
      </c>
      <c r="B15" s="22" t="inlineStr">
        <is>
          <t>Perencanaan, Produksi Konten, Kurasi, Publikasi &amp; Interaksi, Evaluasi</t>
        </is>
      </c>
      <c r="C15" s="22" t="inlineStr">
        <is>
          <t>Publikasi insidental, konten dominan foto dokumentasi, interaksi pasif, tanpa evaluasi data analitik.</t>
        </is>
      </c>
      <c r="D15" s="22" t="inlineStr">
        <is>
          <t>Penyusunan Kalender Konten bulanan, variasi video Reels/Shorts, respon interaktif cepat, evaluasi bulanan via Meta Business Suite.</t>
        </is>
      </c>
    </row>
    <row r="16">
      <c r="A16" s="23" t="inlineStr">
        <is>
          <t>OUTPUT</t>
        </is>
      </c>
      <c r="B16" s="22" t="inlineStr">
        <is>
          <t>Visibilitas Digital, Jangkauan Postingan (Reach), Engagement Rate, Saluran Informasi</t>
        </is>
      </c>
      <c r="C16" s="22" t="inlineStr">
        <is>
          <t>Tersebar informasi dasar sekolah, respon likes dan komentar dominan dari internal guru/wali murid.</t>
        </is>
      </c>
      <c r="D16" s="22" t="inlineStr">
        <is>
          <t>Jangkauan luas hingga calon wali murid di luar lingkungan sekolah, tingkat engagement tinggi, branding visual profesional.</t>
        </is>
      </c>
    </row>
    <row r="17">
      <c r="A17" s="23" t="inlineStr">
        <is>
          <t>OUTCOME</t>
        </is>
      </c>
      <c r="B17" s="22" t="inlineStr">
        <is>
          <t>Citra Positif Sekolah, Kepercayaan Masyarakat, Peningkatan Pendaftar PPDB</t>
        </is>
      </c>
      <c r="C17" s="22" t="inlineStr">
        <is>
          <t>Peningkatan pendaftar PPDB berjalan bertahap namun belum maksimal mencapai target optimal kuota.</t>
        </is>
      </c>
      <c r="D17" s="22" t="inlineStr">
        <is>
          <t>Reputasi sekolah unggul dan kompetitif di Bojonegoro, peningkatan pendaftar PPDB secara konsisten melebihi target kuota.</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2026-07-30T07:44:07Z</dcterms:created>
  <dcterms:modified xmlns:dcterms="http://purl.org/dc/terms/" xmlns:xsi="http://www.w3.org/2001/XMLSchema-instance" xsi:type="dcterms:W3CDTF">2026-07-30T07:44:07Z</dcterms:modified>
</cp:coreProperties>
</file>